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570" windowHeight="8940"/>
  </bookViews>
  <sheets>
    <sheet name="Лист1" sheetId="1" r:id="rId1"/>
  </sheets>
  <definedNames>
    <definedName name="_xlnm.Print_Area" localSheetId="0">Лист1!$A$1:$G$27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27" i="1" s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5" i="1"/>
</calcChain>
</file>

<file path=xl/sharedStrings.xml><?xml version="1.0" encoding="utf-8"?>
<sst xmlns="http://schemas.openxmlformats.org/spreadsheetml/2006/main" count="75" uniqueCount="54">
  <si>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</si>
  <si>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</si>
  <si>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</si>
  <si>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</si>
  <si>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</si>
  <si>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</si>
  <si>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</si>
  <si>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</si>
  <si>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упк</t>
  </si>
  <si>
    <t xml:space="preserve">Приложение № 1 
к Обьявлению №52
</t>
  </si>
  <si>
    <t>ARC Reaction Vessels 4000/Реакционные ячейки, 7С1503</t>
  </si>
  <si>
    <t xml:space="preserve">ARC Reaction Vessels 4000/Реакционные ячейки, 7С1502 Ячейка для смешивания растворов, сыворотки, проведения фотоэлектрического считывания. Материал - пластик. Совместим с автоматическим анализатором ARCHITECT i2000SR№ </t>
  </si>
  <si>
    <t xml:space="preserve">Elecsys Наконечники ASSAY TIP 30*120, 11706799001  </t>
  </si>
  <si>
    <t>Elecsys Наконечники ASSAY TIP 30*120, 11706799001. Одноразовые наконечники для переноса реактивов и образца в реакционные ячейки. В упаковке 30 поддонов по 120 наконечников. Хранение при 15 - 25 °C</t>
  </si>
  <si>
    <t>Держатели для взятия венозной крови, стандартный с ребристой поверхностью, центральная резьба для двусторонней иглы,450209</t>
  </si>
  <si>
    <t>Стандартный одноразовый держатель с резьбой для двусторонней иглы,обеспечивающий винтовую фиксацию, центральное расположенеи отверстия/резьбы для иглы. Изготовлен из полипропилена с ребристой поверхностью, Цвет прозрачный. Диаметр 20мм,высота 48мм. Центральная резьба для двусторонней иглы.</t>
  </si>
  <si>
    <t>Зонд урогенитальный стерильный одноразового использования</t>
  </si>
  <si>
    <t>Зонд урогенитальный стерильный одноразового использования. Часть зонда, несущая головку, легко надламывается и отсоединяется (для этого предусмотрен специальный надрез на корпусе зонда),изготовленную из натурального материала — вискозы, обеспечивающую комфортное проникновение, перемещение зонда в полости канала и забор материала. Стерильный, предназначен для однократного применения. Индивидуальная блистерная стерильная упаковка. Размеры зонда: общая длина -17,5 см. срок годности 3 года, в упк/100шт головку</t>
  </si>
  <si>
    <t>Иглы BD Vacutainer Flashback Needle  для забора венозной крови размером 21G x1 (0,8х25мм)код 450042</t>
  </si>
  <si>
    <t>Игла двусторонняя. Размет иглы - 21G x1 (0,8х25мм)код 450042. Стерильная.Изготовлена из нержавеющей стали.Покрыта силиконом. С прозрачной камерой. Длина прозрачной камеры 6мм, объем камеры 4мкл крови. Конец иглы имеет двойной косоугольный срез с тройной заточкой. Наличие точки на муфте иглы, для корректного ориентирования заточки иглы по отношению к вене пациента.</t>
  </si>
  <si>
    <t xml:space="preserve">Кюветы (400) Cobas,06390552001  </t>
  </si>
  <si>
    <t xml:space="preserve">Кюветы (400) Cobas,06390552001. Назначение Кювета cobas u представляет собой кассету, содержащую кюветы для количественного in vitro определения эритроцитов и лейкоцитов, полуколичественного определения клеток плоского эпителия и неплоскоклеточных эпителиальных клеток, бактерий, гиалиновых цилиндров и качественного определения патологических цилиндров, кристаллов, дрожжей, слизи и спермы в моче при использовании автоматического анализатора осадка мочи cobas u 701. Хранение и стабильность Кювету cobas u необходимо хранить при температуре 2‑40 °C.   </t>
  </si>
  <si>
    <t>Микрокюветы Cuvette Cobas Integra,21043862001</t>
  </si>
  <si>
    <t>Наконечники с фильтром 0,1-10 мкл  прозрачные  (1000шт/упк, длина 4,5см)</t>
  </si>
  <si>
    <t>Наконечники с фильтром  1-10мкл  XL, прозрачные,стерильные свободные от ДНК-аз, РНК-аз и ингибиторов,совместимые ко всем дозаторам, удлиненные 4,5см, упк/1000штук, 2-062-81-0.</t>
  </si>
  <si>
    <t xml:space="preserve">Наконечники  с фильтром 1-200мкл,для (дозаторов Axyden 1000 шт / уп),   </t>
  </si>
  <si>
    <t xml:space="preserve">Наконечники  с фильтром 1-200мкл,для (дозаторов Axyden 1000 шт / уп) предназначены для работы в ПЦР. Два слоя фильтра обеспечивают двойную защиту от аэрозолей и биомолекул. Свободные от добавок ПЦР ингибиторов.Наконечники сертифицированы. Низко смачиваемость.Высокая термоустойчивость. Обьем -2-200мкл, фильтр - двухфазный, Длина,мм -55, в упк-1000штук.
</t>
  </si>
  <si>
    <t>Наконечники с фильтром 100-1000мкл голубые длинные (упк.500шт)</t>
  </si>
  <si>
    <t>Наконечники с фильтром 100-1000мкл голубые длинные (упк.500шт) предназначены для ПЦР и других методов амплификации, а также для работ, в ходе которых может произойти аэрозольная контаминация. Наконечники с фильтром предназначены для дозирования ДНК/РНК, инфицированного материала,         проб с радиоактивными метками и т.п. Некоторые наконечники с фильтром можно автоклавировать.</t>
  </si>
  <si>
    <t>Пипетка Панченкова к СОЭ-метру (упк/100шт)</t>
  </si>
  <si>
    <t>Пипетка Панченкова к СОЭ-метру-изделие медицинского назначения, к-е используется для определения скорости оседания эритроцитов (СОЭ)при клиничечком анализе крови. Изготовлен из нейтрального медицинского стекла,стекло устойчиво к воздействию высоких температур и агрессивных химических средств. Подходит для многоразового использования. На стеклянную трубку несмываемой краской нанесена шкала. Длина-174,5мм, внешний димтер 5мм. Внутренний диаметр -1,4-1,6 мм. Торцы трубки зашлифованы. упаковка/100штук</t>
  </si>
  <si>
    <t>Пробирка вакуумная Vacuette 3.5мл 13х75мм с наполнителем натрия цитратом  3,2% с двойной стенкой голубая крышка  для гемотаза. Код 454327</t>
  </si>
  <si>
    <t>Пробирка вакуумная с двойными  стенками, материал наружной пробирки -ПЭТФ,внутренний- полипропилен. Крышка пробирки: пластиковыйй колпачок голубого цвета из полиэтилена, с вертикальными наружными бороздками:внутрення пробка из несмачиваемого кровью бромбутилкаучука. Конструкция крышки исключает самопроизвольное открывание при транспортировке и центрифугировании, обеспечивает возможность открытия  крышки одной рукой.В пробирке содержится забуферентный растовр тринатрий цитрата 0,109моль/1 (3,2%). Этикетка пробирки бумажная с полями для внесения  данных пациента, с горизонтальной фиолетовой полосой,отметкой уровня наполнения. Отметка уровнянаполнения треугольная для обеспечения точного соотношения крови и реагента.  Область примения -гемостаз, срок годности не менее -12 мес.Упаковка/50 штук в пластиковом штативе, запаянном в полиэтилен.Объем пробирки  не более 3,5 мл, размер пробирки не более 13х75мм.</t>
  </si>
  <si>
    <t>Пробирка вакуумная Vacuette c К3 ЭДТА на 6,0 мл 13х100мм,с фиолетовой крышкой с черным кольцом. Код 456036</t>
  </si>
  <si>
    <t>Пробирка вакуумная из полиэтилентерефталата, Крышка пробирки: пластиковый колпачок фиолетового цвета, конструкция крышки исключает самопроизвольное открывание при транспортировке и центрифугировании, обеспечивает возможность открытия  крышки одной рукой. На внутренних стенках пробирки мелкодисперсный антикоагулянт К3 ЭДТА. Этикетка пробирки бумажная с полями для внесения  данных пациента, с горизонтальной фиолетовой полосой,отметкой уровня наполнения. Область примения -гематология, срок годности не менее -16 мес.Упаковка/50 штук в пластиковом штативе, запаянном в полиэтилен.Объем забираемой крови не более 6,0 мл, размер пробирки не более 13х100мм.</t>
  </si>
  <si>
    <t>Пробирки белые с крышкой 1000шт.Cobas Integra 21045318001</t>
  </si>
  <si>
    <t>Пробирки белые с крышкой упк/1000шт.Cobas Integra 21045318001, Однарозовая чашечка для образцов, калибраторов, контролей для анализатора Cobas.  Хранение при 15‑25 °C.</t>
  </si>
  <si>
    <t>Пробирки типа Эппендорф 1,5 мл, прозрачные стерильные, свободные от ДНК-аз, РНК-аз и ингибиторов (упаковка.3-207-C5-0
500 шт)Германия AHN</t>
  </si>
  <si>
    <t>3-207-C5-0 Пробирки типа Эппендорф 1,5 мл, прозрачные стерильные, свободные от ДНК-аз, РНК-аз и ингибиторов (упаковка 500 шт)Германия AHN</t>
  </si>
  <si>
    <t xml:space="preserve">Пробирки центрифужные град.П-1-10-0,2 (1кор/100шт) </t>
  </si>
  <si>
    <t xml:space="preserve">Пробирки центрифужные град.П-1-10-0,2 (1кор/100шт) Пробирки конические центрифужные с градуировкой характеризуются особой формой нижней части, которая сходится на конус. Изготовлены из стекла методом оплавления краев. Предназначены для биологических и иных жидкостей, включающих взвеси и осадки. Рассчитаны на нагрузку до 1200g.Отмеривание и центрифугирование жидкостей в центрифугах типа ОПН-3 и аналогичных им при наличии соответствующих вкладышей. Предназначены для аналитических работ в медицинской практике и химических лабораториях, для проведения биохимических исследований и забора биоматериала </t>
  </si>
  <si>
    <t xml:space="preserve">Референсный электрод  AVL REF. ELECTRODE LOW COST, 03112306180  </t>
  </si>
  <si>
    <t>Референсный электрод  AVL REF. ELECTRODE LOW COST, 03112306180. Электрохимический датчик,предназначенный для использования в качестве эталона для определения электрического потенциала в  анализе,к-й применяется для количественного определения множества электролитов в клиническом образце</t>
  </si>
  <si>
    <t>Стекло предметное 76*25*2мм с шлифованными краями (упк/50шт,Китай)</t>
  </si>
  <si>
    <t>Термобумага  для   ABL 9180 приборов   9100-й серии 5 роликов в уп,03112292018</t>
  </si>
  <si>
    <t>Термобумага  для   ABL 9180 приборов  9100-й серии 5 роликов в упк,03112292018. Размер 1упк 10,5х7х3см, вес100гр</t>
  </si>
  <si>
    <t xml:space="preserve">Палочка-тампон с ватным намотом медицинская  СТЕРИЛЬНАЯ </t>
  </si>
  <si>
    <t>Палочка-тампон S/15 тампон 5*15  Состав: 100% вискоза/пластик.Для медицинских целей: может быть использована в стационарных, амбулаторных медицинских учреждениях</t>
  </si>
  <si>
    <t>Калибровочные тест-полоски Cobas U 25Str,06390579001</t>
  </si>
  <si>
    <t xml:space="preserve">Калибровочные тест-полоски Cobas U 25Str,06390579001. Назначение: Калибровочная полоска используется для осуществления калибровки анализатора для анализов мочи cobas u 601. Готовая к использованию калибровочная полоска сделана из инертного серого пластика с постоянными отражающими характеристиками. Показатели калибровки определяются с использованием белого эталона и хранятся в программном обеспечении анализатора. Хранение и стабильность Храните калибровочные полоски в предоставляемом производителем флаконе при температуре 2-30 °C. Не замораживайте полоски и не подвергайте их воздействию прямого солнечного света. Держите контейнер плотно закрытым, когда он не используется. Полоски сохраняют стабильность в предоставляемом производителем флаконе до даты истечения срока годности (конец месяца), указанной на коробке и этикетке. Держите флакон в горизонтальном положении. </t>
  </si>
  <si>
    <t>упк.</t>
  </si>
  <si>
    <t xml:space="preserve">Микропробирка для образца Sample Cup Micro
13/16
</t>
  </si>
  <si>
    <t>Микропробирка для образца Sample Cup Micro 13/16. Используется в случаях когда образец очень малого обема. Устанавливаются на специальные адаптеры либо пробирки диаметром 13-16 мм. Поставщик обязан предоставить сертификат происхождения товара, срок замены некачественного и несоответствующего товара: в течение 3-х рабочих дней. При сдаче товара присутствие представителя поставщика обязательно. Остаточный срок годности товара не менее 80% от заявленного. СТ РК ISO 9001-2016,5085713001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</si>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</sst>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₽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="80" zoomScaleNormal="100" zoomScaleSheetLayoutView="80" workbookViewId="0">
      <selection activeCell="C6" sqref="C6"/>
    </sheetView>
  </sheetViews>
  <sheetFormatPr defaultRowHeight="12" x14ac:dyDescent="0.25"/>
  <cols>
    <col min="1" max="1" width="9.140625" style="1"/>
    <col min="2" max="2" width="21.28515625" style="9" customWidth="1"/>
    <col min="3" max="3" width="52" style="9" customWidth="1"/>
    <col min="4" max="4" width="8.5703125" style="1" customWidth="1"/>
    <col min="5" max="5" width="10" style="1" customWidth="1"/>
    <col min="6" max="6" width="16.140625" style="1" customWidth="1"/>
    <col min="7" max="7" width="13" style="1" customWidth="1"/>
    <col min="8" max="16384" width="9.140625" style="1"/>
  </cols>
  <sheetData>
    <row r="1" spans="1:7" ht="13.5" customHeight="1" x14ac:dyDescent="0.25">
      <c r="E1" s="21" t="s">
        <v>9</v>
      </c>
      <c r="F1" s="22"/>
      <c r="G1" s="22"/>
    </row>
    <row r="2" spans="1:7" ht="22.5" customHeight="1" x14ac:dyDescent="0.25">
      <c r="E2" s="22"/>
      <c r="F2" s="22"/>
      <c r="G2" s="22"/>
    </row>
    <row r="4" spans="1:7" ht="48" x14ac:dyDescent="0.25">
      <c r="A4" s="2" t="s">
        <v>6</v>
      </c>
      <c r="B4" s="10" t="s">
        <v>0</v>
      </c>
      <c r="C4" s="10" t="s">
        <v>1</v>
      </c>
      <c r="D4" s="3" t="s">
        <v>2</v>
      </c>
      <c r="E4" s="2" t="s">
        <v>3</v>
      </c>
      <c r="F4" s="4" t="s">
        <v>4</v>
      </c>
      <c r="G4" s="2" t="s">
        <v>5</v>
      </c>
    </row>
    <row r="5" spans="1:7" ht="94.5" x14ac:dyDescent="0.25">
      <c r="A5" s="11">
        <v>1</v>
      </c>
      <c r="B5" s="12" t="s">
        <v>10</v>
      </c>
      <c r="C5" s="13" t="s">
        <v>11</v>
      </c>
      <c r="D5" s="8" t="s">
        <v>8</v>
      </c>
      <c r="E5" s="6">
        <v>3</v>
      </c>
      <c r="F5" s="7">
        <v>81037</v>
      </c>
      <c r="G5" s="7">
        <f>E5*F5</f>
        <v>243111</v>
      </c>
    </row>
    <row r="6" spans="1:7" ht="78.75" x14ac:dyDescent="0.25">
      <c r="A6" s="11">
        <v>2</v>
      </c>
      <c r="B6" s="12" t="s">
        <v>12</v>
      </c>
      <c r="C6" s="13" t="s">
        <v>13</v>
      </c>
      <c r="D6" s="8" t="s">
        <v>8</v>
      </c>
      <c r="E6" s="6">
        <v>12</v>
      </c>
      <c r="F6" s="7">
        <v>107834</v>
      </c>
      <c r="G6" s="7">
        <f t="shared" ref="G6:G26" si="0">E6*F6</f>
        <v>1294008</v>
      </c>
    </row>
    <row r="7" spans="1:7" ht="126" x14ac:dyDescent="0.25">
      <c r="A7" s="11">
        <v>3</v>
      </c>
      <c r="B7" s="12" t="s">
        <v>14</v>
      </c>
      <c r="C7" s="13" t="s">
        <v>15</v>
      </c>
      <c r="D7" s="14" t="s">
        <v>7</v>
      </c>
      <c r="E7" s="6">
        <v>20000</v>
      </c>
      <c r="F7" s="7">
        <v>18.510000000000002</v>
      </c>
      <c r="G7" s="7">
        <f t="shared" si="0"/>
        <v>370200.00000000006</v>
      </c>
    </row>
    <row r="8" spans="1:7" ht="189" x14ac:dyDescent="0.25">
      <c r="A8" s="11">
        <v>4</v>
      </c>
      <c r="B8" s="15" t="s">
        <v>16</v>
      </c>
      <c r="C8" s="16" t="s">
        <v>17</v>
      </c>
      <c r="D8" s="14" t="s">
        <v>7</v>
      </c>
      <c r="E8" s="6">
        <v>200</v>
      </c>
      <c r="F8" s="7">
        <v>125</v>
      </c>
      <c r="G8" s="7">
        <f t="shared" si="0"/>
        <v>25000</v>
      </c>
    </row>
    <row r="9" spans="1:7" ht="141.75" x14ac:dyDescent="0.25">
      <c r="A9" s="11">
        <v>5</v>
      </c>
      <c r="B9" s="12" t="s">
        <v>18</v>
      </c>
      <c r="C9" s="13" t="s">
        <v>19</v>
      </c>
      <c r="D9" s="14" t="s">
        <v>7</v>
      </c>
      <c r="E9" s="6">
        <v>20000</v>
      </c>
      <c r="F9" s="7">
        <v>76.23</v>
      </c>
      <c r="G9" s="7">
        <f t="shared" si="0"/>
        <v>1524600</v>
      </c>
    </row>
    <row r="10" spans="1:7" ht="220.5" x14ac:dyDescent="0.25">
      <c r="A10" s="11">
        <v>6</v>
      </c>
      <c r="B10" s="12" t="s">
        <v>20</v>
      </c>
      <c r="C10" s="13" t="s">
        <v>21</v>
      </c>
      <c r="D10" s="8" t="s">
        <v>8</v>
      </c>
      <c r="E10" s="6">
        <v>20</v>
      </c>
      <c r="F10" s="7">
        <v>156890</v>
      </c>
      <c r="G10" s="7">
        <f t="shared" si="0"/>
        <v>3137800</v>
      </c>
    </row>
    <row r="11" spans="1:7" ht="47.25" x14ac:dyDescent="0.25">
      <c r="A11" s="11">
        <v>7</v>
      </c>
      <c r="B11" s="12" t="s">
        <v>22</v>
      </c>
      <c r="C11" s="13" t="s">
        <v>22</v>
      </c>
      <c r="D11" s="8" t="s">
        <v>8</v>
      </c>
      <c r="E11" s="6">
        <v>10</v>
      </c>
      <c r="F11" s="7">
        <v>343767</v>
      </c>
      <c r="G11" s="7">
        <f t="shared" si="0"/>
        <v>3437670</v>
      </c>
    </row>
    <row r="12" spans="1:7" ht="78.75" x14ac:dyDescent="0.25">
      <c r="A12" s="11">
        <v>8</v>
      </c>
      <c r="B12" s="12" t="s">
        <v>23</v>
      </c>
      <c r="C12" s="13" t="s">
        <v>24</v>
      </c>
      <c r="D12" s="8" t="s">
        <v>8</v>
      </c>
      <c r="E12" s="6">
        <v>2</v>
      </c>
      <c r="F12" s="7">
        <v>14980</v>
      </c>
      <c r="G12" s="7">
        <f t="shared" si="0"/>
        <v>29960</v>
      </c>
    </row>
    <row r="13" spans="1:7" ht="157.5" x14ac:dyDescent="0.25">
      <c r="A13" s="11">
        <v>9</v>
      </c>
      <c r="B13" s="12" t="s">
        <v>25</v>
      </c>
      <c r="C13" s="13" t="s">
        <v>26</v>
      </c>
      <c r="D13" s="8" t="s">
        <v>8</v>
      </c>
      <c r="E13" s="6">
        <v>2</v>
      </c>
      <c r="F13" s="7">
        <v>19500</v>
      </c>
      <c r="G13" s="7">
        <f t="shared" si="0"/>
        <v>39000</v>
      </c>
    </row>
    <row r="14" spans="1:7" ht="141.75" x14ac:dyDescent="0.25">
      <c r="A14" s="11">
        <v>10</v>
      </c>
      <c r="B14" s="12" t="s">
        <v>27</v>
      </c>
      <c r="C14" s="13" t="s">
        <v>28</v>
      </c>
      <c r="D14" s="14" t="s">
        <v>7</v>
      </c>
      <c r="E14" s="6">
        <v>5</v>
      </c>
      <c r="F14" s="7">
        <v>19500</v>
      </c>
      <c r="G14" s="7">
        <f t="shared" si="0"/>
        <v>97500</v>
      </c>
    </row>
    <row r="15" spans="1:7" ht="189" x14ac:dyDescent="0.25">
      <c r="A15" s="11">
        <v>11</v>
      </c>
      <c r="B15" s="15" t="s">
        <v>29</v>
      </c>
      <c r="C15" s="16" t="s">
        <v>30</v>
      </c>
      <c r="D15" s="14" t="s">
        <v>7</v>
      </c>
      <c r="E15" s="6">
        <v>600</v>
      </c>
      <c r="F15" s="7">
        <v>200</v>
      </c>
      <c r="G15" s="7">
        <f t="shared" si="0"/>
        <v>120000</v>
      </c>
    </row>
    <row r="16" spans="1:7" ht="346.5" x14ac:dyDescent="0.25">
      <c r="A16" s="11">
        <v>12</v>
      </c>
      <c r="B16" s="12" t="s">
        <v>31</v>
      </c>
      <c r="C16" s="13" t="s">
        <v>32</v>
      </c>
      <c r="D16" s="14" t="s">
        <v>7</v>
      </c>
      <c r="E16" s="6">
        <v>22000</v>
      </c>
      <c r="F16" s="7">
        <v>79</v>
      </c>
      <c r="G16" s="7">
        <f t="shared" si="0"/>
        <v>1738000</v>
      </c>
    </row>
    <row r="17" spans="1:7" ht="252" x14ac:dyDescent="0.25">
      <c r="A17" s="11">
        <v>13</v>
      </c>
      <c r="B17" s="12" t="s">
        <v>33</v>
      </c>
      <c r="C17" s="13" t="s">
        <v>34</v>
      </c>
      <c r="D17" s="14" t="s">
        <v>7</v>
      </c>
      <c r="E17" s="6">
        <v>1500</v>
      </c>
      <c r="F17" s="7">
        <v>75</v>
      </c>
      <c r="G17" s="7">
        <f t="shared" si="0"/>
        <v>112500</v>
      </c>
    </row>
    <row r="18" spans="1:7" ht="63" x14ac:dyDescent="0.25">
      <c r="A18" s="11">
        <v>14</v>
      </c>
      <c r="B18" s="12" t="s">
        <v>35</v>
      </c>
      <c r="C18" s="13" t="s">
        <v>36</v>
      </c>
      <c r="D18" s="8" t="s">
        <v>8</v>
      </c>
      <c r="E18" s="6">
        <v>6</v>
      </c>
      <c r="F18" s="7">
        <v>34903</v>
      </c>
      <c r="G18" s="7">
        <f t="shared" si="0"/>
        <v>209418</v>
      </c>
    </row>
    <row r="19" spans="1:7" ht="173.25" x14ac:dyDescent="0.25">
      <c r="A19" s="11">
        <v>15</v>
      </c>
      <c r="B19" s="15" t="s">
        <v>37</v>
      </c>
      <c r="C19" s="16" t="s">
        <v>38</v>
      </c>
      <c r="D19" s="8" t="s">
        <v>8</v>
      </c>
      <c r="E19" s="6">
        <v>20</v>
      </c>
      <c r="F19" s="7">
        <v>9000</v>
      </c>
      <c r="G19" s="7">
        <f t="shared" si="0"/>
        <v>180000</v>
      </c>
    </row>
    <row r="20" spans="1:7" ht="236.25" x14ac:dyDescent="0.25">
      <c r="A20" s="11">
        <v>16</v>
      </c>
      <c r="B20" s="12" t="s">
        <v>39</v>
      </c>
      <c r="C20" s="13" t="s">
        <v>40</v>
      </c>
      <c r="D20" s="14" t="s">
        <v>7</v>
      </c>
      <c r="E20" s="6">
        <v>1000</v>
      </c>
      <c r="F20" s="7">
        <v>200</v>
      </c>
      <c r="G20" s="7">
        <f t="shared" si="0"/>
        <v>200000</v>
      </c>
    </row>
    <row r="21" spans="1:7" ht="110.25" x14ac:dyDescent="0.25">
      <c r="A21" s="11">
        <v>17</v>
      </c>
      <c r="B21" s="15" t="s">
        <v>41</v>
      </c>
      <c r="C21" s="16" t="s">
        <v>42</v>
      </c>
      <c r="D21" s="8" t="s">
        <v>8</v>
      </c>
      <c r="E21" s="6">
        <v>1</v>
      </c>
      <c r="F21" s="7">
        <v>219407</v>
      </c>
      <c r="G21" s="7">
        <f t="shared" si="0"/>
        <v>219407</v>
      </c>
    </row>
    <row r="22" spans="1:7" ht="78.75" x14ac:dyDescent="0.25">
      <c r="A22" s="11">
        <v>18</v>
      </c>
      <c r="B22" s="12" t="s">
        <v>43</v>
      </c>
      <c r="C22" s="13" t="s">
        <v>43</v>
      </c>
      <c r="D22" s="8" t="s">
        <v>8</v>
      </c>
      <c r="E22" s="6">
        <v>11</v>
      </c>
      <c r="F22" s="7">
        <v>5500</v>
      </c>
      <c r="G22" s="7">
        <f t="shared" si="0"/>
        <v>60500</v>
      </c>
    </row>
    <row r="23" spans="1:7" ht="78.75" x14ac:dyDescent="0.25">
      <c r="A23" s="11">
        <v>19</v>
      </c>
      <c r="B23" s="12" t="s">
        <v>44</v>
      </c>
      <c r="C23" s="13" t="s">
        <v>45</v>
      </c>
      <c r="D23" s="8" t="s">
        <v>8</v>
      </c>
      <c r="E23" s="6">
        <v>15</v>
      </c>
      <c r="F23" s="7">
        <v>11776</v>
      </c>
      <c r="G23" s="7">
        <f t="shared" si="0"/>
        <v>176640</v>
      </c>
    </row>
    <row r="24" spans="1:7" ht="63" x14ac:dyDescent="0.25">
      <c r="A24" s="11">
        <v>20</v>
      </c>
      <c r="B24" s="12" t="s">
        <v>46</v>
      </c>
      <c r="C24" s="13" t="s">
        <v>47</v>
      </c>
      <c r="D24" s="14" t="s">
        <v>7</v>
      </c>
      <c r="E24" s="6">
        <v>2</v>
      </c>
      <c r="F24" s="7">
        <v>70</v>
      </c>
      <c r="G24" s="7">
        <f t="shared" si="0"/>
        <v>140</v>
      </c>
    </row>
    <row r="25" spans="1:7" ht="330.75" x14ac:dyDescent="0.25">
      <c r="A25" s="11">
        <v>21</v>
      </c>
      <c r="B25" s="12" t="s">
        <v>48</v>
      </c>
      <c r="C25" s="13" t="s">
        <v>49</v>
      </c>
      <c r="D25" s="14" t="s">
        <v>50</v>
      </c>
      <c r="E25" s="6">
        <v>1</v>
      </c>
      <c r="F25" s="7">
        <v>22795</v>
      </c>
      <c r="G25" s="7">
        <f t="shared" si="0"/>
        <v>22795</v>
      </c>
    </row>
    <row r="26" spans="1:7" ht="189" x14ac:dyDescent="0.25">
      <c r="A26" s="11">
        <v>22</v>
      </c>
      <c r="B26" s="12" t="s">
        <v>51</v>
      </c>
      <c r="C26" s="13" t="s">
        <v>52</v>
      </c>
      <c r="D26" s="14" t="s">
        <v>50</v>
      </c>
      <c r="E26" s="6">
        <v>1</v>
      </c>
      <c r="F26" s="7">
        <v>45761</v>
      </c>
      <c r="G26" s="7">
        <f t="shared" si="0"/>
        <v>45761</v>
      </c>
    </row>
    <row r="27" spans="1:7" x14ac:dyDescent="0.25">
      <c r="A27" s="17"/>
      <c r="B27" s="18"/>
      <c r="C27" s="18"/>
      <c r="D27" s="17"/>
      <c r="E27" s="17"/>
      <c r="F27" s="19" t="s">
        <v>53</v>
      </c>
      <c r="G27" s="20">
        <f>SUM(G5:G26)</f>
        <v>13284010</v>
      </c>
    </row>
    <row r="28" spans="1:7" x14ac:dyDescent="0.25">
      <c r="A28" s="5"/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2023-03-29T03:39:01Z</dcterms:modified>
</cp:coreProperties>
</file>